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СТС ИП 2022\"/>
    </mc:Choice>
  </mc:AlternateContent>
  <xr:revisionPtr revIDLastSave="0" documentId="13_ncr:1_{122EC879-FC2D-4187-940B-6514775FA8BE}" xr6:coauthVersionLast="47" xr6:coauthVersionMax="47" xr10:uidLastSave="{00000000-0000-0000-0000-000000000000}"/>
  <bookViews>
    <workbookView xWindow="7260" yWindow="1515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G10" i="1" l="1"/>
  <c r="G8" i="1"/>
  <c r="G9" i="1" l="1"/>
  <c r="G7" i="1"/>
  <c r="G11" i="1" l="1"/>
</calcChain>
</file>

<file path=xl/sharedStrings.xml><?xml version="1.0" encoding="utf-8"?>
<sst xmlns="http://schemas.openxmlformats.org/spreadsheetml/2006/main" count="24" uniqueCount="22">
  <si>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</si>
  <si>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</si>
  <si>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</si>
  <si>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</si>
  <si>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</si>
  <si>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</si>
  <si>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</si>
  <si>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кВт, шт)</t>
  </si>
  <si>
    <t>Средства комерческого учета электрической энергии однофазные прямого включения</t>
  </si>
  <si>
    <t>Средства комерческого учета электрической энергии трехфазные прямого включения</t>
  </si>
  <si>
    <t>ВЛ-0,4 кВ</t>
  </si>
  <si>
    <t>СИП-4 2х16</t>
  </si>
  <si>
    <t>СИП-4 4х16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</si>
  <si>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L_20220311</t>
    </r>
  </si>
  <si>
    <t>С8.1.1 (0,4 кВ и ниже)</t>
  </si>
  <si>
    <t>Расчет стоимости инвестиционного проекта по стандартизированным тарифным ставкам (постановление №802 от 22.12.2021г.)</t>
  </si>
  <si>
    <t>С8.2.1 (0,4 кВ и ниже)</t>
  </si>
  <si>
    <t>С 2.3.1.4.1.1 (0,4 кВ)</t>
  </si>
  <si>
    <t>Установка приборов учета ,   410шт.</t>
  </si>
  <si>
    <t xml:space="preserve"> эл/счетчик Меркурий</t>
  </si>
  <si>
    <t>эл/счетчик Меркурий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</si>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</sst>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3"/>
  <sheetViews>
    <sheetView tabSelected="1" view="pageBreakPreview" topLeftCell="A10" zoomScaleNormal="102" zoomScaleSheetLayoutView="100" workbookViewId="0">
      <selection activeCell="H11" sqref="H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15</v>
      </c>
    </row>
    <row r="3" spans="1:8" ht="20.45" customHeight="1" x14ac:dyDescent="0.2">
      <c r="B3" s="15" t="s">
        <v>13</v>
      </c>
      <c r="C3" s="15"/>
      <c r="D3" s="15"/>
      <c r="E3" s="15"/>
      <c r="F3" s="15"/>
    </row>
    <row r="4" spans="1:8" ht="19.5" customHeight="1" x14ac:dyDescent="0.2">
      <c r="A4" s="17" t="s">
        <v>18</v>
      </c>
      <c r="B4" s="15"/>
      <c r="C4" s="15"/>
      <c r="D4" s="15"/>
      <c r="E4" s="15"/>
      <c r="F4" s="15"/>
      <c r="G4" s="15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21</v>
      </c>
      <c r="H6" s="8" t="s">
        <v>5</v>
      </c>
    </row>
    <row r="7" spans="1:8" ht="73.150000000000006" customHeight="1" x14ac:dyDescent="0.2">
      <c r="A7" s="2">
        <v>1</v>
      </c>
      <c r="B7" s="13" t="s">
        <v>8</v>
      </c>
      <c r="C7" s="13" t="s">
        <v>19</v>
      </c>
      <c r="D7" s="2">
        <v>300</v>
      </c>
      <c r="E7" s="3" t="s">
        <v>14</v>
      </c>
      <c r="F7" s="3">
        <v>15.80639</v>
      </c>
      <c r="G7" s="11">
        <f>D7*F7</f>
        <v>4741.9170000000004</v>
      </c>
      <c r="H7" s="3"/>
    </row>
    <row r="8" spans="1:8" ht="73.150000000000006" customHeight="1" x14ac:dyDescent="0.2">
      <c r="A8" s="2">
        <v>2</v>
      </c>
      <c r="B8" s="14" t="s">
        <v>10</v>
      </c>
      <c r="C8" s="13" t="s">
        <v>11</v>
      </c>
      <c r="D8" s="2">
        <f>30*15/1000</f>
        <v>0.45</v>
      </c>
      <c r="E8" s="3" t="s">
        <v>17</v>
      </c>
      <c r="F8" s="10">
        <v>649.37720000000002</v>
      </c>
      <c r="G8" s="12">
        <f t="shared" ref="G8" si="0">F8*D8</f>
        <v>292.21974</v>
      </c>
      <c r="H8" s="3"/>
    </row>
    <row r="9" spans="1:8" ht="73.150000000000006" customHeight="1" x14ac:dyDescent="0.2">
      <c r="A9" s="2">
        <v>3</v>
      </c>
      <c r="B9" s="13" t="s">
        <v>9</v>
      </c>
      <c r="C9" s="13" t="s">
        <v>20</v>
      </c>
      <c r="D9" s="2">
        <v>110</v>
      </c>
      <c r="E9" s="3" t="s">
        <v>16</v>
      </c>
      <c r="F9" s="3">
        <v>15.78626</v>
      </c>
      <c r="G9" s="11">
        <f>D9*F9</f>
        <v>1736.4886000000001</v>
      </c>
      <c r="H9" s="3"/>
    </row>
    <row r="10" spans="1:8" ht="73.150000000000006" customHeight="1" x14ac:dyDescent="0.2">
      <c r="A10" s="2">
        <v>3</v>
      </c>
      <c r="B10" s="14" t="s">
        <v>10</v>
      </c>
      <c r="C10" s="13" t="s">
        <v>12</v>
      </c>
      <c r="D10" s="2">
        <f>110*15/1000</f>
        <v>1.65</v>
      </c>
      <c r="E10" s="3" t="s">
        <v>17</v>
      </c>
      <c r="F10" s="10">
        <v>649.37720000000002</v>
      </c>
      <c r="G10" s="12">
        <f t="shared" ref="G10" si="1">F10*D10</f>
        <v>1071.4723799999999</v>
      </c>
      <c r="H10" s="3"/>
    </row>
    <row r="11" spans="1:8" ht="60" x14ac:dyDescent="0.2">
      <c r="A11" s="4"/>
      <c r="B11" s="7" t="s">
        <v>4</v>
      </c>
      <c r="C11" s="4"/>
      <c r="D11" s="4"/>
      <c r="E11" s="4"/>
      <c r="F11" s="4"/>
      <c r="G11" s="5">
        <f>SUM(G7:G10)</f>
        <v>7842.0977200000007</v>
      </c>
      <c r="H11" s="9">
        <v>3423.83</v>
      </c>
    </row>
    <row r="12" spans="1:8" x14ac:dyDescent="0.2">
      <c r="A12" s="6"/>
    </row>
    <row r="13" spans="1:8" ht="25.15" customHeight="1" x14ac:dyDescent="0.2">
      <c r="A13" s="16"/>
      <c r="B13" s="16"/>
      <c r="C13" s="16"/>
      <c r="D13" s="16"/>
      <c r="E13" s="16"/>
      <c r="F13" s="16"/>
      <c r="G13" s="16"/>
    </row>
  </sheetData>
  <mergeCells count="3">
    <mergeCell ref="B3:F3"/>
    <mergeCell ref="A13:G1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2022-09-08T06:50:25Z</dcterms:modified>
</cp:coreProperties>
</file>